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DATA\INDRA\ERAPOR\2025\2\"/>
    </mc:Choice>
  </mc:AlternateContent>
  <xr:revisionPtr revIDLastSave="0" documentId="13_ncr:1_{E3DA196D-45E0-4809-8AFB-A4F0BEC1C7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egger 9A" sheetId="1" r:id="rId1"/>
    <sheet name="DH" sheetId="2" r:id="rId2"/>
  </sheets>
  <definedNames>
    <definedName name="_xlnm.Print_Area" localSheetId="1">DH!$A$1:$G$41</definedName>
    <definedName name="_xlnm.Print_Area" localSheetId="0">'Legger 9A'!$A$1:$W$45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8" i="1" l="1"/>
  <c r="D5" i="2" s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G33" i="2"/>
  <c r="G41" i="2"/>
  <c r="G40" i="2"/>
  <c r="C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5" i="2"/>
  <c r="F30" i="1"/>
  <c r="G30" i="1"/>
  <c r="H30" i="1"/>
  <c r="I30" i="1"/>
  <c r="J30" i="1"/>
  <c r="K30" i="1"/>
  <c r="L30" i="1"/>
  <c r="M30" i="1"/>
  <c r="N30" i="1"/>
  <c r="O30" i="1"/>
  <c r="P30" i="1"/>
  <c r="F31" i="1"/>
  <c r="G31" i="1"/>
  <c r="H31" i="1"/>
  <c r="I31" i="1"/>
  <c r="J31" i="1"/>
  <c r="K31" i="1"/>
  <c r="L31" i="1"/>
  <c r="M31" i="1"/>
  <c r="N31" i="1"/>
  <c r="O31" i="1"/>
  <c r="P31" i="1"/>
  <c r="F32" i="1"/>
  <c r="G32" i="1"/>
  <c r="H32" i="1"/>
  <c r="I32" i="1"/>
  <c r="J32" i="1"/>
  <c r="K32" i="1"/>
  <c r="L32" i="1"/>
  <c r="M32" i="1"/>
  <c r="N32" i="1"/>
  <c r="O32" i="1"/>
  <c r="P32" i="1"/>
  <c r="E30" i="1"/>
  <c r="E32" i="1"/>
  <c r="E31" i="1"/>
  <c r="P9" i="1"/>
  <c r="P10" i="1"/>
  <c r="P11" i="1"/>
  <c r="P12" i="1"/>
  <c r="P13" i="1"/>
  <c r="P14" i="1"/>
  <c r="Q14" i="1" s="1"/>
  <c r="P15" i="1"/>
  <c r="Q15" i="1" s="1"/>
  <c r="P16" i="1"/>
  <c r="P17" i="1"/>
  <c r="P18" i="1"/>
  <c r="P19" i="1"/>
  <c r="Q19" i="1" s="1"/>
  <c r="P20" i="1"/>
  <c r="Q20" i="1" s="1"/>
  <c r="P21" i="1"/>
  <c r="P22" i="1"/>
  <c r="Q22" i="1" s="1"/>
  <c r="P23" i="1"/>
  <c r="Q23" i="1" s="1"/>
  <c r="P24" i="1"/>
  <c r="P25" i="1"/>
  <c r="P26" i="1"/>
  <c r="P27" i="1"/>
  <c r="P28" i="1"/>
  <c r="Q28" i="1" s="1"/>
  <c r="P29" i="1"/>
  <c r="P8" i="1"/>
  <c r="Q12" i="1" l="1"/>
  <c r="Q9" i="1"/>
  <c r="Q16" i="1"/>
  <c r="Q11" i="1"/>
  <c r="Q10" i="1"/>
  <c r="Q24" i="1"/>
  <c r="Q26" i="1"/>
  <c r="Q18" i="1"/>
  <c r="Q25" i="1"/>
  <c r="Q17" i="1"/>
  <c r="Q27" i="1"/>
  <c r="Q29" i="1"/>
  <c r="Q21" i="1"/>
  <c r="Q13" i="1"/>
</calcChain>
</file>

<file path=xl/sharedStrings.xml><?xml version="1.0" encoding="utf-8"?>
<sst xmlns="http://schemas.openxmlformats.org/spreadsheetml/2006/main" count="139" uniqueCount="106">
  <si>
    <t>LEGER NILAI RAPOR SISWA TAHUN PELAJARAN 2025/2026 GENAP</t>
  </si>
  <si>
    <t>SEKOLAH</t>
  </si>
  <si>
    <t>Kelas</t>
  </si>
  <si>
    <t>:  SMP NEGERI 2 KAWALI</t>
  </si>
  <si>
    <t>:  9A</t>
  </si>
  <si>
    <t>NO</t>
  </si>
  <si>
    <t>NAMA SISWA</t>
  </si>
  <si>
    <t>NISN</t>
  </si>
  <si>
    <t>NIS</t>
  </si>
  <si>
    <t>MATA PELAJARAN</t>
  </si>
  <si>
    <t>PAIDBP</t>
  </si>
  <si>
    <t>PP</t>
  </si>
  <si>
    <t>BI</t>
  </si>
  <si>
    <t>MU</t>
  </si>
  <si>
    <t>IPAI</t>
  </si>
  <si>
    <t>IPSI</t>
  </si>
  <si>
    <t>SBDP</t>
  </si>
  <si>
    <t>PJODK</t>
  </si>
  <si>
    <t>INF</t>
  </si>
  <si>
    <t>MLBD</t>
  </si>
  <si>
    <t>Ketidakhadiran</t>
  </si>
  <si>
    <t>Sakit</t>
  </si>
  <si>
    <t>Izin</t>
  </si>
  <si>
    <t>Alpa</t>
  </si>
  <si>
    <t>Ekstra Kurikuler</t>
  </si>
  <si>
    <t>OLAHRAGA</t>
  </si>
  <si>
    <t>PRAMUKA PA</t>
  </si>
  <si>
    <t>PRAMUKA PI</t>
  </si>
  <si>
    <t>ADE FIRMAN</t>
  </si>
  <si>
    <t>C</t>
  </si>
  <si>
    <t>AHMAD SAHRIL</t>
  </si>
  <si>
    <t>0119168989</t>
  </si>
  <si>
    <t>ANISA PUTRI</t>
  </si>
  <si>
    <t>0118322422</t>
  </si>
  <si>
    <t>B</t>
  </si>
  <si>
    <t>DEDE APRILIA</t>
  </si>
  <si>
    <t>0106695490</t>
  </si>
  <si>
    <t>DEILA PUTRI NURSIAM</t>
  </si>
  <si>
    <t>0117068637</t>
  </si>
  <si>
    <t>HERI SAEPULLOH</t>
  </si>
  <si>
    <t>0103279406</t>
  </si>
  <si>
    <t>INDAH SETIAWATI</t>
  </si>
  <si>
    <t>0116571056</t>
  </si>
  <si>
    <t>KEKE MAELANI</t>
  </si>
  <si>
    <t>LIA AULIA</t>
  </si>
  <si>
    <t>0106291551</t>
  </si>
  <si>
    <t>MAELASARI</t>
  </si>
  <si>
    <t>MUHAMMAD FAISAL AZKA</t>
  </si>
  <si>
    <t>0107739021</t>
  </si>
  <si>
    <t>MUHAMMAD GHANI JANUARSYAH</t>
  </si>
  <si>
    <t>0118484029</t>
  </si>
  <si>
    <t>NAYLA FIRDA IRAWAN</t>
  </si>
  <si>
    <t>0109598728</t>
  </si>
  <si>
    <t>NOVI NURFADILAH</t>
  </si>
  <si>
    <t>0109932832</t>
  </si>
  <si>
    <t>RIZKY MUHAMAD SAPUTRA</t>
  </si>
  <si>
    <t>0114012270</t>
  </si>
  <si>
    <t>SALSA ELIZA NUR ZAKIA</t>
  </si>
  <si>
    <t>0114050752</t>
  </si>
  <si>
    <t>SALSABILA MURDHA</t>
  </si>
  <si>
    <t>0117579920</t>
  </si>
  <si>
    <t>SITI RAHAYU YUNINGSIH</t>
  </si>
  <si>
    <t>0106436559</t>
  </si>
  <si>
    <t>SRI YANI</t>
  </si>
  <si>
    <t>0103985342</t>
  </si>
  <si>
    <t>TIARA RAHMAYANI</t>
  </si>
  <si>
    <t>WULAN NURANI</t>
  </si>
  <si>
    <t>0118422267</t>
  </si>
  <si>
    <t>ZAENAL AHMAD HILMI</t>
  </si>
  <si>
    <t>0109173669</t>
  </si>
  <si>
    <t>KETERANGAN MAPEL :</t>
  </si>
  <si>
    <t>PAIDBP : Pendidikan Agama Islam dan Budi Pekerti</t>
  </si>
  <si>
    <t>PP : Pendidikan Pancasila</t>
  </si>
  <si>
    <t>BI : Bahasa Indonesia</t>
  </si>
  <si>
    <t>MU : Matematika (Umum)</t>
  </si>
  <si>
    <t>IPAI : Ilmu Pengetahuan Alam (IPA)</t>
  </si>
  <si>
    <t>IPSI : Ilmu Pengetahuan Sosial (IPS)</t>
  </si>
  <si>
    <t>BI : Bahasa Inggris</t>
  </si>
  <si>
    <t>SBDP : Seni, Budaya dan Prakarya</t>
  </si>
  <si>
    <t>PJODK : Pendidikan Jasmani, Olahraga, dan Kesehatan</t>
  </si>
  <si>
    <t>INF : Informatika</t>
  </si>
  <si>
    <t>MLBD : Muatan Lokal Bahasa Daerah</t>
  </si>
  <si>
    <t>RT</t>
  </si>
  <si>
    <t>RANK</t>
  </si>
  <si>
    <t>RATA</t>
  </si>
  <si>
    <t>N TINGGI</t>
  </si>
  <si>
    <t>N RENDAH</t>
  </si>
  <si>
    <t>NAMA ORANG TUA</t>
  </si>
  <si>
    <t>TTD</t>
  </si>
  <si>
    <t>0138358159</t>
  </si>
  <si>
    <t>0134950619</t>
  </si>
  <si>
    <t>0134980532</t>
  </si>
  <si>
    <t>0133737770</t>
  </si>
  <si>
    <t>0126299769</t>
  </si>
  <si>
    <t>0123435365</t>
  </si>
  <si>
    <t>0127349478</t>
  </si>
  <si>
    <t>0122903000</t>
  </si>
  <si>
    <t>Mengetahui</t>
  </si>
  <si>
    <t>Kepala SMP N  2 Kawali</t>
  </si>
  <si>
    <t xml:space="preserve">Wali Kelas </t>
  </si>
  <si>
    <t>EDI SYAMSA, S.Pd., M.M.</t>
  </si>
  <si>
    <t>NIP.  196809061999031004</t>
  </si>
  <si>
    <t>DAFTAR HADIR PENGAMBILAN RAPOR SISWA TAHUN PELAJARAN 2025/2026 GENAP</t>
  </si>
  <si>
    <t>Indra Candra A, S.Pd.</t>
  </si>
  <si>
    <t>NIP. 198310082014081001</t>
  </si>
  <si>
    <t>Kawali, 02 Juni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</si>
</sst>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b/>
      <sz val="14"/>
      <color rgb="FF000000"/>
      <name val="Calibri"/>
    </font>
    <font>
      <b/>
      <sz val="12"/>
      <color rgb="FFFFFFFF"/>
      <name val="Calibri"/>
    </font>
    <font>
      <b/>
      <sz val="11"/>
      <color rgb="FF000000"/>
      <name val="Calibri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color rgb="FFFFFFFF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7" fillId="5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1" fontId="7" fillId="5" borderId="6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" fontId="0" fillId="6" borderId="1" xfId="0" applyNumberFormat="1" applyFill="1" applyBorder="1" applyAlignment="1">
      <alignment horizontal="center" vertical="top" wrapText="1"/>
    </xf>
    <xf numFmtId="1" fontId="0" fillId="6" borderId="2" xfId="0" applyNumberFormat="1" applyFill="1" applyBorder="1" applyAlignment="1">
      <alignment horizontal="center" vertical="top" wrapText="1"/>
    </xf>
    <xf numFmtId="1" fontId="4" fillId="6" borderId="1" xfId="0" quotePrefix="1" applyNumberFormat="1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5"/>
  <sheetViews>
    <sheetView tabSelected="1" workbookViewId="0">
      <selection sqref="A1:W45"/>
    </sheetView>
  </sheetViews>
  <sheetFormatPr defaultRowHeight="14.4" x14ac:dyDescent="0.3"/>
  <cols>
    <col min="1" max="1" width="4" customWidth="1"/>
    <col min="2" max="2" width="43" customWidth="1"/>
    <col min="3" max="4" width="17" customWidth="1"/>
    <col min="5" max="5" width="6.5546875" customWidth="1"/>
    <col min="6" max="24" width="6" customWidth="1"/>
  </cols>
  <sheetData>
    <row r="1" spans="1:23" ht="18" x14ac:dyDescent="0.35">
      <c r="A1" s="1" t="s">
        <v>0</v>
      </c>
    </row>
    <row r="2" spans="1:23" x14ac:dyDescent="0.3">
      <c r="A2" t="s">
        <v>1</v>
      </c>
      <c r="C2" t="s">
        <v>3</v>
      </c>
    </row>
    <row r="3" spans="1:23" x14ac:dyDescent="0.3">
      <c r="A3" t="s">
        <v>2</v>
      </c>
      <c r="C3" t="s">
        <v>4</v>
      </c>
      <c r="P3" s="18"/>
      <c r="Q3" s="18"/>
      <c r="T3" s="18"/>
    </row>
    <row r="4" spans="1:23" ht="31.2" customHeight="1" x14ac:dyDescent="0.3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/>
      <c r="G4" s="6"/>
      <c r="H4" s="6"/>
      <c r="I4" s="6"/>
      <c r="J4" s="6"/>
      <c r="K4" s="6"/>
      <c r="L4" s="6"/>
      <c r="M4" s="6"/>
      <c r="N4" s="6"/>
      <c r="O4" s="6"/>
      <c r="P4" s="7" t="s">
        <v>82</v>
      </c>
      <c r="Q4" s="7" t="s">
        <v>83</v>
      </c>
      <c r="R4" s="6" t="s">
        <v>20</v>
      </c>
      <c r="S4" s="6"/>
      <c r="T4" s="6"/>
      <c r="U4" s="6" t="s">
        <v>24</v>
      </c>
      <c r="V4" s="6"/>
      <c r="W4" s="6"/>
    </row>
    <row r="5" spans="1:23" ht="15.6" customHeight="1" x14ac:dyDescent="0.3">
      <c r="A5" s="6"/>
      <c r="B5" s="6"/>
      <c r="C5" s="6"/>
      <c r="D5" s="6"/>
      <c r="E5" s="6" t="s">
        <v>10</v>
      </c>
      <c r="F5" s="6" t="s">
        <v>11</v>
      </c>
      <c r="G5" s="6" t="s">
        <v>12</v>
      </c>
      <c r="H5" s="6" t="s">
        <v>13</v>
      </c>
      <c r="I5" s="6" t="s">
        <v>14</v>
      </c>
      <c r="J5" s="6" t="s">
        <v>15</v>
      </c>
      <c r="K5" s="6" t="s">
        <v>12</v>
      </c>
      <c r="L5" s="6" t="s">
        <v>16</v>
      </c>
      <c r="M5" s="6" t="s">
        <v>17</v>
      </c>
      <c r="N5" s="6" t="s">
        <v>18</v>
      </c>
      <c r="O5" s="6" t="s">
        <v>19</v>
      </c>
      <c r="P5" s="8"/>
      <c r="Q5" s="8"/>
      <c r="R5" s="6"/>
      <c r="S5" s="6"/>
      <c r="T5" s="6"/>
      <c r="U5" s="6" t="s">
        <v>25</v>
      </c>
      <c r="V5" s="6" t="s">
        <v>26</v>
      </c>
      <c r="W5" s="6" t="s">
        <v>27</v>
      </c>
    </row>
    <row r="6" spans="1:23" ht="15.6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8"/>
      <c r="Q6" s="8"/>
      <c r="R6" s="6"/>
      <c r="S6" s="6"/>
      <c r="T6" s="6"/>
      <c r="U6" s="6"/>
      <c r="V6" s="6"/>
      <c r="W6" s="6"/>
    </row>
    <row r="7" spans="1:23" ht="15.6" hidden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9"/>
      <c r="Q7" s="9"/>
      <c r="R7" s="2" t="s">
        <v>21</v>
      </c>
      <c r="S7" s="2" t="s">
        <v>22</v>
      </c>
      <c r="T7" s="2" t="s">
        <v>23</v>
      </c>
      <c r="U7" s="6"/>
      <c r="V7" s="6"/>
      <c r="W7" s="6"/>
    </row>
    <row r="8" spans="1:23" ht="16.8" customHeight="1" x14ac:dyDescent="0.3">
      <c r="A8" s="3">
        <v>1</v>
      </c>
      <c r="B8" s="3" t="s">
        <v>28</v>
      </c>
      <c r="C8" s="4">
        <v>3104501515</v>
      </c>
      <c r="D8" s="4">
        <v>232407001</v>
      </c>
      <c r="E8" s="4">
        <v>86</v>
      </c>
      <c r="F8" s="4">
        <v>86</v>
      </c>
      <c r="G8" s="4">
        <v>80</v>
      </c>
      <c r="H8" s="4">
        <v>79</v>
      </c>
      <c r="I8" s="4">
        <v>79</v>
      </c>
      <c r="J8" s="4">
        <v>83</v>
      </c>
      <c r="K8" s="4">
        <v>78</v>
      </c>
      <c r="L8" s="4">
        <v>82</v>
      </c>
      <c r="M8" s="4">
        <v>80</v>
      </c>
      <c r="N8" s="4">
        <v>78</v>
      </c>
      <c r="O8" s="4">
        <v>86</v>
      </c>
      <c r="P8" s="10">
        <f>AVERAGE(E8:O8)</f>
        <v>81.545454545454547</v>
      </c>
      <c r="Q8" s="36">
        <f>RANK(P8,$P$8:$P$29)+COUNTIF($P8:P$29,P8)-1</f>
        <v>21</v>
      </c>
      <c r="R8" s="4">
        <v>0</v>
      </c>
      <c r="S8" s="4">
        <v>0</v>
      </c>
      <c r="T8" s="4">
        <v>3</v>
      </c>
      <c r="U8" s="4"/>
      <c r="V8" s="4" t="s">
        <v>29</v>
      </c>
      <c r="W8" s="4"/>
    </row>
    <row r="9" spans="1:23" x14ac:dyDescent="0.3">
      <c r="A9" s="3">
        <v>2</v>
      </c>
      <c r="B9" s="3" t="s">
        <v>30</v>
      </c>
      <c r="C9" s="4" t="s">
        <v>31</v>
      </c>
      <c r="D9" s="4">
        <v>232407074</v>
      </c>
      <c r="E9" s="4">
        <v>85</v>
      </c>
      <c r="F9" s="4">
        <v>86</v>
      </c>
      <c r="G9" s="4">
        <v>86</v>
      </c>
      <c r="H9" s="4">
        <v>85</v>
      </c>
      <c r="I9" s="4">
        <v>84</v>
      </c>
      <c r="J9" s="4">
        <v>79</v>
      </c>
      <c r="K9" s="4">
        <v>86</v>
      </c>
      <c r="L9" s="4">
        <v>81</v>
      </c>
      <c r="M9" s="4">
        <v>81</v>
      </c>
      <c r="N9" s="4">
        <v>85</v>
      </c>
      <c r="O9" s="4">
        <v>86</v>
      </c>
      <c r="P9" s="10">
        <f t="shared" ref="P9:P29" si="0">AVERAGE(E9:O9)</f>
        <v>84</v>
      </c>
      <c r="Q9" s="34">
        <f>RANK(P9,$P$8:$P$29)+COUNTIF($P9:P$29,P9)-1</f>
        <v>19</v>
      </c>
      <c r="R9" s="4">
        <v>0</v>
      </c>
      <c r="S9" s="4">
        <v>0</v>
      </c>
      <c r="T9" s="4">
        <v>0</v>
      </c>
      <c r="U9" s="4"/>
      <c r="V9" s="4" t="s">
        <v>29</v>
      </c>
      <c r="W9" s="4"/>
    </row>
    <row r="10" spans="1:23" x14ac:dyDescent="0.3">
      <c r="A10" s="3">
        <v>3</v>
      </c>
      <c r="B10" s="3" t="s">
        <v>32</v>
      </c>
      <c r="C10" s="4" t="s">
        <v>33</v>
      </c>
      <c r="D10" s="4">
        <v>232407009</v>
      </c>
      <c r="E10" s="4">
        <v>94</v>
      </c>
      <c r="F10" s="4">
        <v>98</v>
      </c>
      <c r="G10" s="4">
        <v>98</v>
      </c>
      <c r="H10" s="4">
        <v>96</v>
      </c>
      <c r="I10" s="4">
        <v>98</v>
      </c>
      <c r="J10" s="4">
        <v>95</v>
      </c>
      <c r="K10" s="4">
        <v>89</v>
      </c>
      <c r="L10" s="4">
        <v>92</v>
      </c>
      <c r="M10" s="4">
        <v>80</v>
      </c>
      <c r="N10" s="4">
        <v>90</v>
      </c>
      <c r="O10" s="4">
        <v>95</v>
      </c>
      <c r="P10" s="10">
        <f t="shared" si="0"/>
        <v>93.181818181818187</v>
      </c>
      <c r="Q10" s="34">
        <f>RANK(P10,$P$8:$P$29)+COUNTIF($P10:P$29,P10)-1</f>
        <v>1</v>
      </c>
      <c r="R10" s="4">
        <v>0</v>
      </c>
      <c r="S10" s="4">
        <v>0</v>
      </c>
      <c r="T10" s="4">
        <v>0</v>
      </c>
      <c r="U10" s="4"/>
      <c r="V10" s="4"/>
      <c r="W10" s="4" t="s">
        <v>34</v>
      </c>
    </row>
    <row r="11" spans="1:23" x14ac:dyDescent="0.3">
      <c r="A11" s="3">
        <v>4</v>
      </c>
      <c r="B11" s="3" t="s">
        <v>35</v>
      </c>
      <c r="C11" s="4" t="s">
        <v>36</v>
      </c>
      <c r="D11" s="4">
        <v>232407014</v>
      </c>
      <c r="E11" s="4">
        <v>88</v>
      </c>
      <c r="F11" s="4">
        <v>93</v>
      </c>
      <c r="G11" s="4">
        <v>95</v>
      </c>
      <c r="H11" s="4">
        <v>89</v>
      </c>
      <c r="I11" s="4">
        <v>86</v>
      </c>
      <c r="J11" s="4">
        <v>89</v>
      </c>
      <c r="K11" s="4">
        <v>86</v>
      </c>
      <c r="L11" s="4">
        <v>86</v>
      </c>
      <c r="M11" s="4">
        <v>80</v>
      </c>
      <c r="N11" s="4">
        <v>88</v>
      </c>
      <c r="O11" s="4">
        <v>92</v>
      </c>
      <c r="P11" s="10">
        <f t="shared" si="0"/>
        <v>88.36363636363636</v>
      </c>
      <c r="Q11" s="34">
        <f>RANK(P11,$P$8:$P$29)+COUNTIF($P11:P$29,P11)-1</f>
        <v>9</v>
      </c>
      <c r="R11" s="4">
        <v>0</v>
      </c>
      <c r="S11" s="4">
        <v>0</v>
      </c>
      <c r="T11" s="4">
        <v>0</v>
      </c>
      <c r="U11" s="4"/>
      <c r="V11" s="4"/>
      <c r="W11" s="4" t="s">
        <v>34</v>
      </c>
    </row>
    <row r="12" spans="1:23" x14ac:dyDescent="0.3">
      <c r="A12" s="3">
        <v>5</v>
      </c>
      <c r="B12" s="3" t="s">
        <v>37</v>
      </c>
      <c r="C12" s="4" t="s">
        <v>38</v>
      </c>
      <c r="D12" s="4">
        <v>232407016</v>
      </c>
      <c r="E12" s="4">
        <v>89</v>
      </c>
      <c r="F12" s="4">
        <v>94</v>
      </c>
      <c r="G12" s="4">
        <v>95</v>
      </c>
      <c r="H12" s="4">
        <v>89</v>
      </c>
      <c r="I12" s="4">
        <v>88</v>
      </c>
      <c r="J12" s="4">
        <v>89</v>
      </c>
      <c r="K12" s="4">
        <v>86</v>
      </c>
      <c r="L12" s="4">
        <v>92</v>
      </c>
      <c r="M12" s="4">
        <v>90</v>
      </c>
      <c r="N12" s="4">
        <v>88</v>
      </c>
      <c r="O12" s="4">
        <v>93</v>
      </c>
      <c r="P12" s="10">
        <f t="shared" si="0"/>
        <v>90.272727272727266</v>
      </c>
      <c r="Q12" s="34">
        <f>RANK(P12,$P$8:$P$29)+COUNTIF($P12:P$29,P12)-1</f>
        <v>5</v>
      </c>
      <c r="R12" s="4">
        <v>0</v>
      </c>
      <c r="S12" s="4">
        <v>0</v>
      </c>
      <c r="T12" s="4">
        <v>0</v>
      </c>
      <c r="U12" s="4" t="s">
        <v>34</v>
      </c>
      <c r="V12" s="4"/>
      <c r="W12" s="4" t="s">
        <v>34</v>
      </c>
    </row>
    <row r="13" spans="1:23" x14ac:dyDescent="0.3">
      <c r="A13" s="3">
        <v>6</v>
      </c>
      <c r="B13" s="3" t="s">
        <v>39</v>
      </c>
      <c r="C13" s="4" t="s">
        <v>40</v>
      </c>
      <c r="D13" s="4">
        <v>232407022</v>
      </c>
      <c r="E13" s="4">
        <v>89</v>
      </c>
      <c r="F13" s="4">
        <v>95</v>
      </c>
      <c r="G13" s="4">
        <v>94</v>
      </c>
      <c r="H13" s="4">
        <v>96</v>
      </c>
      <c r="I13" s="4">
        <v>94</v>
      </c>
      <c r="J13" s="4">
        <v>92</v>
      </c>
      <c r="K13" s="4">
        <v>88</v>
      </c>
      <c r="L13" s="4">
        <v>92</v>
      </c>
      <c r="M13" s="4">
        <v>90</v>
      </c>
      <c r="N13" s="4">
        <v>90</v>
      </c>
      <c r="O13" s="4">
        <v>94</v>
      </c>
      <c r="P13" s="10">
        <f t="shared" si="0"/>
        <v>92.181818181818187</v>
      </c>
      <c r="Q13" s="34">
        <f>RANK(P13,$P$8:$P$29)+COUNTIF($P13:P$29,P13)-1</f>
        <v>4</v>
      </c>
      <c r="R13" s="4">
        <v>0</v>
      </c>
      <c r="S13" s="4">
        <v>1</v>
      </c>
      <c r="T13" s="4">
        <v>0</v>
      </c>
      <c r="U13" s="4"/>
      <c r="V13" s="4" t="s">
        <v>34</v>
      </c>
      <c r="W13" s="4"/>
    </row>
    <row r="14" spans="1:23" x14ac:dyDescent="0.3">
      <c r="A14" s="3">
        <v>7</v>
      </c>
      <c r="B14" s="3" t="s">
        <v>41</v>
      </c>
      <c r="C14" s="4" t="s">
        <v>42</v>
      </c>
      <c r="D14" s="4">
        <v>232407025</v>
      </c>
      <c r="E14" s="4">
        <v>88</v>
      </c>
      <c r="F14" s="4">
        <v>95</v>
      </c>
      <c r="G14" s="4">
        <v>97</v>
      </c>
      <c r="H14" s="4">
        <v>88</v>
      </c>
      <c r="I14" s="4">
        <v>88</v>
      </c>
      <c r="J14" s="4">
        <v>90</v>
      </c>
      <c r="K14" s="4">
        <v>90</v>
      </c>
      <c r="L14" s="4">
        <v>90</v>
      </c>
      <c r="M14" s="4">
        <v>79</v>
      </c>
      <c r="N14" s="4">
        <v>90</v>
      </c>
      <c r="O14" s="4">
        <v>95</v>
      </c>
      <c r="P14" s="10">
        <f t="shared" si="0"/>
        <v>90</v>
      </c>
      <c r="Q14" s="34">
        <f>RANK(P14,$P$8:$P$29)+COUNTIF($P14:P$29,P14)-1</f>
        <v>6</v>
      </c>
      <c r="R14" s="4">
        <v>1</v>
      </c>
      <c r="S14" s="4">
        <v>0</v>
      </c>
      <c r="T14" s="4">
        <v>0</v>
      </c>
      <c r="U14" s="4"/>
      <c r="V14" s="4"/>
      <c r="W14" s="4" t="s">
        <v>34</v>
      </c>
    </row>
    <row r="15" spans="1:23" x14ac:dyDescent="0.3">
      <c r="A15" s="3">
        <v>8</v>
      </c>
      <c r="B15" s="3" t="s">
        <v>43</v>
      </c>
      <c r="C15" s="4">
        <v>3102073697</v>
      </c>
      <c r="D15" s="4">
        <v>232407026</v>
      </c>
      <c r="E15" s="4">
        <v>86</v>
      </c>
      <c r="F15" s="4">
        <v>95</v>
      </c>
      <c r="G15" s="4">
        <v>94</v>
      </c>
      <c r="H15" s="4">
        <v>89</v>
      </c>
      <c r="I15" s="4">
        <v>86</v>
      </c>
      <c r="J15" s="4">
        <v>88</v>
      </c>
      <c r="K15" s="4">
        <v>87</v>
      </c>
      <c r="L15" s="4">
        <v>90</v>
      </c>
      <c r="M15" s="4">
        <v>80</v>
      </c>
      <c r="N15" s="4">
        <v>87</v>
      </c>
      <c r="O15" s="4">
        <v>95</v>
      </c>
      <c r="P15" s="10">
        <f t="shared" si="0"/>
        <v>88.818181818181813</v>
      </c>
      <c r="Q15" s="34">
        <f>RANK(P15,$P$8:$P$29)+COUNTIF($P15:P$29,P15)-1</f>
        <v>8</v>
      </c>
      <c r="R15" s="4">
        <v>1</v>
      </c>
      <c r="S15" s="4">
        <v>0</v>
      </c>
      <c r="T15" s="4">
        <v>0</v>
      </c>
      <c r="U15" s="4"/>
      <c r="V15" s="4"/>
      <c r="W15" s="4" t="s">
        <v>34</v>
      </c>
    </row>
    <row r="16" spans="1:23" x14ac:dyDescent="0.3">
      <c r="A16" s="3">
        <v>9</v>
      </c>
      <c r="B16" s="3" t="s">
        <v>44</v>
      </c>
      <c r="C16" s="4" t="s">
        <v>45</v>
      </c>
      <c r="D16" s="4">
        <v>232407028</v>
      </c>
      <c r="E16" s="4">
        <v>87</v>
      </c>
      <c r="F16" s="4">
        <v>91</v>
      </c>
      <c r="G16" s="4">
        <v>91</v>
      </c>
      <c r="H16" s="4">
        <v>84</v>
      </c>
      <c r="I16" s="4">
        <v>84</v>
      </c>
      <c r="J16" s="4">
        <v>88</v>
      </c>
      <c r="K16" s="4">
        <v>84</v>
      </c>
      <c r="L16" s="4">
        <v>85</v>
      </c>
      <c r="M16" s="4">
        <v>88</v>
      </c>
      <c r="N16" s="4">
        <v>86</v>
      </c>
      <c r="O16" s="4">
        <v>88</v>
      </c>
      <c r="P16" s="10">
        <f t="shared" si="0"/>
        <v>86.909090909090907</v>
      </c>
      <c r="Q16" s="34">
        <f>RANK(P16,$P$8:$P$29)+COUNTIF($P16:P$29,P16)-1</f>
        <v>14</v>
      </c>
      <c r="R16" s="4">
        <v>0</v>
      </c>
      <c r="S16" s="4">
        <v>0</v>
      </c>
      <c r="T16" s="4">
        <v>0</v>
      </c>
      <c r="U16" s="4" t="s">
        <v>34</v>
      </c>
      <c r="V16" s="4"/>
      <c r="W16" s="4" t="s">
        <v>34</v>
      </c>
    </row>
    <row r="17" spans="1:23" x14ac:dyDescent="0.3">
      <c r="A17" s="3">
        <v>10</v>
      </c>
      <c r="B17" s="3" t="s">
        <v>46</v>
      </c>
      <c r="C17" s="4">
        <v>3092664001</v>
      </c>
      <c r="D17" s="4">
        <v>232407031</v>
      </c>
      <c r="E17" s="4">
        <v>87</v>
      </c>
      <c r="F17" s="4">
        <v>93</v>
      </c>
      <c r="G17" s="4">
        <v>92</v>
      </c>
      <c r="H17" s="4">
        <v>84</v>
      </c>
      <c r="I17" s="4">
        <v>84</v>
      </c>
      <c r="J17" s="4">
        <v>88</v>
      </c>
      <c r="K17" s="4">
        <v>84</v>
      </c>
      <c r="L17" s="4">
        <v>84</v>
      </c>
      <c r="M17" s="4">
        <v>83</v>
      </c>
      <c r="N17" s="4">
        <v>86</v>
      </c>
      <c r="O17" s="4">
        <v>92</v>
      </c>
      <c r="P17" s="10">
        <f t="shared" si="0"/>
        <v>87</v>
      </c>
      <c r="Q17" s="34">
        <f>RANK(P17,$P$8:$P$29)+COUNTIF($P17:P$29,P17)-1</f>
        <v>13</v>
      </c>
      <c r="R17" s="4">
        <v>8</v>
      </c>
      <c r="S17" s="4">
        <v>3</v>
      </c>
      <c r="T17" s="4">
        <v>0</v>
      </c>
      <c r="U17" s="4"/>
      <c r="V17" s="4"/>
      <c r="W17" s="4" t="s">
        <v>34</v>
      </c>
    </row>
    <row r="18" spans="1:23" x14ac:dyDescent="0.3">
      <c r="A18" s="3">
        <v>11</v>
      </c>
      <c r="B18" s="3" t="s">
        <v>47</v>
      </c>
      <c r="C18" s="4" t="s">
        <v>48</v>
      </c>
      <c r="D18" s="4">
        <v>232407032</v>
      </c>
      <c r="E18" s="4">
        <v>87</v>
      </c>
      <c r="F18" s="4">
        <v>86</v>
      </c>
      <c r="G18" s="4">
        <v>83</v>
      </c>
      <c r="H18" s="4">
        <v>85</v>
      </c>
      <c r="I18" s="4">
        <v>86</v>
      </c>
      <c r="J18" s="4">
        <v>87</v>
      </c>
      <c r="K18" s="4">
        <v>86</v>
      </c>
      <c r="L18" s="4">
        <v>87</v>
      </c>
      <c r="M18" s="4">
        <v>83</v>
      </c>
      <c r="N18" s="4">
        <v>90</v>
      </c>
      <c r="O18" s="4">
        <v>87</v>
      </c>
      <c r="P18" s="10">
        <f t="shared" si="0"/>
        <v>86.090909090909093</v>
      </c>
      <c r="Q18" s="34">
        <f>RANK(P18,$P$8:$P$29)+COUNTIF($P18:P$29,P18)-1</f>
        <v>15</v>
      </c>
      <c r="R18" s="4">
        <v>1</v>
      </c>
      <c r="S18" s="4">
        <v>0</v>
      </c>
      <c r="T18" s="4">
        <v>0</v>
      </c>
      <c r="U18" s="4"/>
      <c r="V18" s="4"/>
      <c r="W18" s="4" t="s">
        <v>34</v>
      </c>
    </row>
    <row r="19" spans="1:23" x14ac:dyDescent="0.3">
      <c r="A19" s="3">
        <v>12</v>
      </c>
      <c r="B19" s="3" t="s">
        <v>49</v>
      </c>
      <c r="C19" s="4" t="s">
        <v>50</v>
      </c>
      <c r="D19" s="4">
        <v>232407034</v>
      </c>
      <c r="E19" s="4">
        <v>87</v>
      </c>
      <c r="F19" s="4">
        <v>83</v>
      </c>
      <c r="G19" s="4">
        <v>80</v>
      </c>
      <c r="H19" s="4">
        <v>83</v>
      </c>
      <c r="I19" s="4">
        <v>79</v>
      </c>
      <c r="J19" s="4">
        <v>81</v>
      </c>
      <c r="K19" s="4">
        <v>78</v>
      </c>
      <c r="L19" s="4">
        <v>80</v>
      </c>
      <c r="M19" s="4">
        <v>80</v>
      </c>
      <c r="N19" s="4">
        <v>78</v>
      </c>
      <c r="O19" s="4">
        <v>83</v>
      </c>
      <c r="P19" s="10">
        <f t="shared" si="0"/>
        <v>81.090909090909093</v>
      </c>
      <c r="Q19" s="34">
        <f>RANK(P19,$P$8:$P$29)+COUNTIF($P19:P$29,P19)-1</f>
        <v>22</v>
      </c>
      <c r="R19" s="4">
        <v>0</v>
      </c>
      <c r="S19" s="4">
        <v>0</v>
      </c>
      <c r="T19" s="4">
        <v>2</v>
      </c>
      <c r="U19" s="4"/>
      <c r="V19" s="4" t="s">
        <v>29</v>
      </c>
      <c r="W19" s="4"/>
    </row>
    <row r="20" spans="1:23" x14ac:dyDescent="0.3">
      <c r="A20" s="3">
        <v>13</v>
      </c>
      <c r="B20" s="3" t="s">
        <v>51</v>
      </c>
      <c r="C20" s="4" t="s">
        <v>52</v>
      </c>
      <c r="D20" s="4">
        <v>232407036</v>
      </c>
      <c r="E20" s="4">
        <v>89</v>
      </c>
      <c r="F20" s="4">
        <v>98</v>
      </c>
      <c r="G20" s="4">
        <v>98</v>
      </c>
      <c r="H20" s="4">
        <v>96</v>
      </c>
      <c r="I20" s="4">
        <v>96</v>
      </c>
      <c r="J20" s="4">
        <v>94</v>
      </c>
      <c r="K20" s="4">
        <v>89</v>
      </c>
      <c r="L20" s="4">
        <v>92</v>
      </c>
      <c r="M20" s="4">
        <v>84</v>
      </c>
      <c r="N20" s="4">
        <v>90</v>
      </c>
      <c r="O20" s="4">
        <v>98</v>
      </c>
      <c r="P20" s="10">
        <f t="shared" si="0"/>
        <v>93.090909090909093</v>
      </c>
      <c r="Q20" s="34">
        <f>RANK(P20,$P$8:$P$29)+COUNTIF($P20:P$29,P20)-1</f>
        <v>2</v>
      </c>
      <c r="R20" s="4">
        <v>3</v>
      </c>
      <c r="S20" s="4">
        <v>0</v>
      </c>
      <c r="T20" s="4">
        <v>0</v>
      </c>
      <c r="U20" s="4"/>
      <c r="V20" s="4"/>
      <c r="W20" s="4" t="s">
        <v>34</v>
      </c>
    </row>
    <row r="21" spans="1:23" x14ac:dyDescent="0.3">
      <c r="A21" s="3">
        <v>14</v>
      </c>
      <c r="B21" s="3" t="s">
        <v>53</v>
      </c>
      <c r="C21" s="4" t="s">
        <v>54</v>
      </c>
      <c r="D21" s="4">
        <v>232407038</v>
      </c>
      <c r="E21" s="4">
        <v>91</v>
      </c>
      <c r="F21" s="4">
        <v>97</v>
      </c>
      <c r="G21" s="4">
        <v>98</v>
      </c>
      <c r="H21" s="4">
        <v>97</v>
      </c>
      <c r="I21" s="4">
        <v>95</v>
      </c>
      <c r="J21" s="4">
        <v>93</v>
      </c>
      <c r="K21" s="4">
        <v>87</v>
      </c>
      <c r="L21" s="4">
        <v>92</v>
      </c>
      <c r="M21" s="4">
        <v>85</v>
      </c>
      <c r="N21" s="4">
        <v>88</v>
      </c>
      <c r="O21" s="4">
        <v>96</v>
      </c>
      <c r="P21" s="10">
        <f t="shared" si="0"/>
        <v>92.63636363636364</v>
      </c>
      <c r="Q21" s="34">
        <f>RANK(P21,$P$8:$P$29)+COUNTIF($P21:P$29,P21)-1</f>
        <v>3</v>
      </c>
      <c r="R21" s="4">
        <v>0</v>
      </c>
      <c r="S21" s="4">
        <v>0</v>
      </c>
      <c r="T21" s="4">
        <v>0</v>
      </c>
      <c r="U21" s="4"/>
      <c r="V21" s="4"/>
      <c r="W21" s="4" t="s">
        <v>34</v>
      </c>
    </row>
    <row r="22" spans="1:23" x14ac:dyDescent="0.3">
      <c r="A22" s="3">
        <v>15</v>
      </c>
      <c r="B22" s="3" t="s">
        <v>55</v>
      </c>
      <c r="C22" s="4" t="s">
        <v>56</v>
      </c>
      <c r="D22" s="4">
        <v>232407045</v>
      </c>
      <c r="E22" s="4">
        <v>86</v>
      </c>
      <c r="F22" s="4">
        <v>84</v>
      </c>
      <c r="G22" s="4">
        <v>80</v>
      </c>
      <c r="H22" s="4">
        <v>79</v>
      </c>
      <c r="I22" s="4">
        <v>79</v>
      </c>
      <c r="J22" s="4">
        <v>84</v>
      </c>
      <c r="K22" s="4">
        <v>78</v>
      </c>
      <c r="L22" s="4">
        <v>82</v>
      </c>
      <c r="M22" s="4">
        <v>85</v>
      </c>
      <c r="N22" s="4">
        <v>79</v>
      </c>
      <c r="O22" s="4">
        <v>83</v>
      </c>
      <c r="P22" s="10">
        <f t="shared" si="0"/>
        <v>81.727272727272734</v>
      </c>
      <c r="Q22" s="34">
        <f>RANK(P22,$P$8:$P$29)+COUNTIF($P22:P$29,P22)-1</f>
        <v>20</v>
      </c>
      <c r="R22" s="4">
        <v>0</v>
      </c>
      <c r="S22" s="4">
        <v>0</v>
      </c>
      <c r="T22" s="4">
        <v>3</v>
      </c>
      <c r="U22" s="4"/>
      <c r="V22" s="4" t="s">
        <v>29</v>
      </c>
      <c r="W22" s="4"/>
    </row>
    <row r="23" spans="1:23" x14ac:dyDescent="0.3">
      <c r="A23" s="3">
        <v>16</v>
      </c>
      <c r="B23" s="3" t="s">
        <v>57</v>
      </c>
      <c r="C23" s="4" t="s">
        <v>58</v>
      </c>
      <c r="D23" s="4">
        <v>242509081</v>
      </c>
      <c r="E23" s="4">
        <v>87</v>
      </c>
      <c r="F23" s="4">
        <v>92</v>
      </c>
      <c r="G23" s="4">
        <v>94</v>
      </c>
      <c r="H23" s="4">
        <v>86</v>
      </c>
      <c r="I23" s="4">
        <v>85</v>
      </c>
      <c r="J23" s="4">
        <v>91</v>
      </c>
      <c r="K23" s="4">
        <v>82</v>
      </c>
      <c r="L23" s="4">
        <v>85</v>
      </c>
      <c r="M23" s="4">
        <v>82</v>
      </c>
      <c r="N23" s="4">
        <v>83</v>
      </c>
      <c r="O23" s="4">
        <v>93</v>
      </c>
      <c r="P23" s="10">
        <f t="shared" si="0"/>
        <v>87.272727272727266</v>
      </c>
      <c r="Q23" s="34">
        <f>RANK(P23,$P$8:$P$29)+COUNTIF($P23:P$29,P23)-1</f>
        <v>12</v>
      </c>
      <c r="R23" s="4">
        <v>1</v>
      </c>
      <c r="S23" s="4">
        <v>2</v>
      </c>
      <c r="T23" s="4">
        <v>0</v>
      </c>
      <c r="U23" s="4"/>
      <c r="V23" s="4"/>
      <c r="W23" s="4" t="s">
        <v>34</v>
      </c>
    </row>
    <row r="24" spans="1:23" x14ac:dyDescent="0.3">
      <c r="A24" s="3">
        <v>17</v>
      </c>
      <c r="B24" s="3" t="s">
        <v>59</v>
      </c>
      <c r="C24" s="4" t="s">
        <v>60</v>
      </c>
      <c r="D24" s="4">
        <v>242508079</v>
      </c>
      <c r="E24" s="4">
        <v>88</v>
      </c>
      <c r="F24" s="4">
        <v>85</v>
      </c>
      <c r="G24" s="4">
        <v>90</v>
      </c>
      <c r="H24" s="4">
        <v>87</v>
      </c>
      <c r="I24" s="4">
        <v>88</v>
      </c>
      <c r="J24" s="4">
        <v>89</v>
      </c>
      <c r="K24" s="4">
        <v>85</v>
      </c>
      <c r="L24" s="4">
        <v>86</v>
      </c>
      <c r="M24" s="4">
        <v>80</v>
      </c>
      <c r="N24" s="4">
        <v>80</v>
      </c>
      <c r="O24" s="4">
        <v>85</v>
      </c>
      <c r="P24" s="10">
        <f t="shared" si="0"/>
        <v>85.727272727272734</v>
      </c>
      <c r="Q24" s="34">
        <f>RANK(P24,$P$8:$P$29)+COUNTIF($P24:P$29,P24)-1</f>
        <v>17</v>
      </c>
      <c r="R24" s="4">
        <v>1</v>
      </c>
      <c r="S24" s="4">
        <v>2</v>
      </c>
      <c r="T24" s="4">
        <v>0</v>
      </c>
      <c r="U24" s="4"/>
      <c r="V24" s="4" t="s">
        <v>29</v>
      </c>
      <c r="W24" s="4"/>
    </row>
    <row r="25" spans="1:23" x14ac:dyDescent="0.3">
      <c r="A25" s="3">
        <v>18</v>
      </c>
      <c r="B25" s="3" t="s">
        <v>61</v>
      </c>
      <c r="C25" s="4" t="s">
        <v>62</v>
      </c>
      <c r="D25" s="4">
        <v>232407054</v>
      </c>
      <c r="E25" s="4">
        <v>86</v>
      </c>
      <c r="F25" s="4">
        <v>91</v>
      </c>
      <c r="G25" s="4">
        <v>95</v>
      </c>
      <c r="H25" s="4">
        <v>88</v>
      </c>
      <c r="I25" s="4">
        <v>87</v>
      </c>
      <c r="J25" s="4">
        <v>88</v>
      </c>
      <c r="K25" s="4">
        <v>85</v>
      </c>
      <c r="L25" s="4">
        <v>88</v>
      </c>
      <c r="M25" s="4">
        <v>80</v>
      </c>
      <c r="N25" s="4">
        <v>85</v>
      </c>
      <c r="O25" s="4">
        <v>92</v>
      </c>
      <c r="P25" s="10">
        <f t="shared" si="0"/>
        <v>87.727272727272734</v>
      </c>
      <c r="Q25" s="34">
        <f>RANK(P25,$P$8:$P$29)+COUNTIF($P25:P$29,P25)-1</f>
        <v>11</v>
      </c>
      <c r="R25" s="4">
        <v>0</v>
      </c>
      <c r="S25" s="4">
        <v>0</v>
      </c>
      <c r="T25" s="4">
        <v>0</v>
      </c>
      <c r="U25" s="4"/>
      <c r="V25" s="4"/>
      <c r="W25" s="4" t="s">
        <v>34</v>
      </c>
    </row>
    <row r="26" spans="1:23" x14ac:dyDescent="0.3">
      <c r="A26" s="3">
        <v>19</v>
      </c>
      <c r="B26" s="3" t="s">
        <v>63</v>
      </c>
      <c r="C26" s="4" t="s">
        <v>64</v>
      </c>
      <c r="D26" s="4">
        <v>232407056</v>
      </c>
      <c r="E26" s="4">
        <v>89</v>
      </c>
      <c r="F26" s="4">
        <v>94</v>
      </c>
      <c r="G26" s="4">
        <v>96</v>
      </c>
      <c r="H26" s="4">
        <v>89</v>
      </c>
      <c r="I26" s="4">
        <v>89</v>
      </c>
      <c r="J26" s="4">
        <v>91</v>
      </c>
      <c r="K26" s="4">
        <v>86</v>
      </c>
      <c r="L26" s="4">
        <v>92</v>
      </c>
      <c r="M26" s="4">
        <v>90</v>
      </c>
      <c r="N26" s="4">
        <v>88</v>
      </c>
      <c r="O26" s="4">
        <v>85</v>
      </c>
      <c r="P26" s="10">
        <f t="shared" si="0"/>
        <v>89.909090909090907</v>
      </c>
      <c r="Q26" s="34">
        <f>RANK(P26,$P$8:$P$29)+COUNTIF($P26:P$29,P26)-1</f>
        <v>7</v>
      </c>
      <c r="R26" s="4">
        <v>0</v>
      </c>
      <c r="S26" s="4">
        <v>1</v>
      </c>
      <c r="T26" s="4">
        <v>0</v>
      </c>
      <c r="U26" s="4" t="s">
        <v>34</v>
      </c>
      <c r="V26" s="4"/>
      <c r="W26" s="4" t="s">
        <v>34</v>
      </c>
    </row>
    <row r="27" spans="1:23" x14ac:dyDescent="0.3">
      <c r="A27" s="3">
        <v>20</v>
      </c>
      <c r="B27" s="3" t="s">
        <v>65</v>
      </c>
      <c r="C27" s="4">
        <v>3110921320</v>
      </c>
      <c r="D27" s="4">
        <v>232407060</v>
      </c>
      <c r="E27" s="4">
        <v>86</v>
      </c>
      <c r="F27" s="4">
        <v>91</v>
      </c>
      <c r="G27" s="4">
        <v>92</v>
      </c>
      <c r="H27" s="4">
        <v>85</v>
      </c>
      <c r="I27" s="4">
        <v>84</v>
      </c>
      <c r="J27" s="4">
        <v>89</v>
      </c>
      <c r="K27" s="4">
        <v>80</v>
      </c>
      <c r="L27" s="4">
        <v>86</v>
      </c>
      <c r="M27" s="4">
        <v>78</v>
      </c>
      <c r="N27" s="4">
        <v>84</v>
      </c>
      <c r="O27" s="4">
        <v>89</v>
      </c>
      <c r="P27" s="10">
        <f t="shared" si="0"/>
        <v>85.818181818181813</v>
      </c>
      <c r="Q27" s="34">
        <f>RANK(P27,$P$8:$P$29)+COUNTIF($P27:P$29,P27)-1</f>
        <v>16</v>
      </c>
      <c r="R27" s="4">
        <v>4</v>
      </c>
      <c r="S27" s="4">
        <v>0</v>
      </c>
      <c r="T27" s="4">
        <v>1</v>
      </c>
      <c r="U27" s="4"/>
      <c r="V27" s="4"/>
      <c r="W27" s="4" t="s">
        <v>29</v>
      </c>
    </row>
    <row r="28" spans="1:23" x14ac:dyDescent="0.3">
      <c r="A28" s="3">
        <v>21</v>
      </c>
      <c r="B28" s="3" t="s">
        <v>66</v>
      </c>
      <c r="C28" s="4" t="s">
        <v>67</v>
      </c>
      <c r="D28" s="4">
        <v>232407065</v>
      </c>
      <c r="E28" s="4">
        <v>87</v>
      </c>
      <c r="F28" s="4">
        <v>94</v>
      </c>
      <c r="G28" s="4">
        <v>94</v>
      </c>
      <c r="H28" s="4">
        <v>85</v>
      </c>
      <c r="I28" s="4">
        <v>85</v>
      </c>
      <c r="J28" s="4">
        <v>90</v>
      </c>
      <c r="K28" s="4">
        <v>85</v>
      </c>
      <c r="L28" s="4">
        <v>86</v>
      </c>
      <c r="M28" s="4">
        <v>80</v>
      </c>
      <c r="N28" s="4">
        <v>86</v>
      </c>
      <c r="O28" s="4">
        <v>93</v>
      </c>
      <c r="P28" s="10">
        <f t="shared" si="0"/>
        <v>87.727272727272734</v>
      </c>
      <c r="Q28" s="34">
        <f>RANK(P28,$P$8:$P$29)+COUNTIF($P28:P$29,P28)-1</f>
        <v>10</v>
      </c>
      <c r="R28" s="4">
        <v>3</v>
      </c>
      <c r="S28" s="4">
        <v>0</v>
      </c>
      <c r="T28" s="4">
        <v>0</v>
      </c>
      <c r="U28" s="4"/>
      <c r="V28" s="4"/>
      <c r="W28" s="4" t="s">
        <v>34</v>
      </c>
    </row>
    <row r="29" spans="1:23" x14ac:dyDescent="0.3">
      <c r="A29" s="11">
        <v>22</v>
      </c>
      <c r="B29" s="11" t="s">
        <v>68</v>
      </c>
      <c r="C29" s="12" t="s">
        <v>69</v>
      </c>
      <c r="D29" s="12">
        <v>232407073</v>
      </c>
      <c r="E29" s="12">
        <v>86</v>
      </c>
      <c r="F29" s="12">
        <v>86</v>
      </c>
      <c r="G29" s="12">
        <v>86</v>
      </c>
      <c r="H29" s="12">
        <v>86</v>
      </c>
      <c r="I29" s="12">
        <v>86</v>
      </c>
      <c r="J29" s="12">
        <v>79</v>
      </c>
      <c r="K29" s="12">
        <v>86</v>
      </c>
      <c r="L29" s="12">
        <v>80</v>
      </c>
      <c r="M29" s="12">
        <v>82</v>
      </c>
      <c r="N29" s="12">
        <v>85</v>
      </c>
      <c r="O29" s="12">
        <v>93</v>
      </c>
      <c r="P29" s="13">
        <f t="shared" si="0"/>
        <v>85</v>
      </c>
      <c r="Q29" s="35">
        <f>RANK(P29,$P$8:$P$29)+COUNTIF($P29:P$29,P29)-1</f>
        <v>18</v>
      </c>
      <c r="R29" s="12">
        <v>0</v>
      </c>
      <c r="S29" s="12">
        <v>0</v>
      </c>
      <c r="T29" s="12">
        <v>0</v>
      </c>
      <c r="U29" s="12"/>
      <c r="V29" s="12" t="s">
        <v>34</v>
      </c>
      <c r="W29" s="12"/>
    </row>
    <row r="30" spans="1:23" x14ac:dyDescent="0.3">
      <c r="A30" s="14"/>
      <c r="B30" s="15" t="s">
        <v>84</v>
      </c>
      <c r="C30" s="16"/>
      <c r="D30" s="16"/>
      <c r="E30" s="17">
        <f>AVERAGE(E8:E29)</f>
        <v>87.63636363636364</v>
      </c>
      <c r="F30" s="17">
        <f t="shared" ref="F30:P30" si="1">AVERAGE(F8:F29)</f>
        <v>91.227272727272734</v>
      </c>
      <c r="G30" s="17">
        <f t="shared" si="1"/>
        <v>91.272727272727266</v>
      </c>
      <c r="H30" s="17">
        <f t="shared" si="1"/>
        <v>87.5</v>
      </c>
      <c r="I30" s="17">
        <f t="shared" si="1"/>
        <v>86.818181818181813</v>
      </c>
      <c r="J30" s="17">
        <f t="shared" si="1"/>
        <v>88.045454545454547</v>
      </c>
      <c r="K30" s="17">
        <f t="shared" si="1"/>
        <v>84.772727272727266</v>
      </c>
      <c r="L30" s="17">
        <f t="shared" si="1"/>
        <v>86.818181818181813</v>
      </c>
      <c r="M30" s="17">
        <f t="shared" si="1"/>
        <v>82.727272727272734</v>
      </c>
      <c r="N30" s="17">
        <f t="shared" si="1"/>
        <v>85.63636363636364</v>
      </c>
      <c r="O30" s="17">
        <f t="shared" si="1"/>
        <v>90.590909090909093</v>
      </c>
      <c r="P30" s="17">
        <f t="shared" si="1"/>
        <v>87.549586776859499</v>
      </c>
      <c r="Q30" s="16"/>
      <c r="R30" s="16"/>
      <c r="S30" s="16"/>
      <c r="T30" s="16"/>
      <c r="U30" s="16"/>
      <c r="V30" s="16"/>
      <c r="W30" s="16"/>
    </row>
    <row r="31" spans="1:23" x14ac:dyDescent="0.3">
      <c r="A31" s="14"/>
      <c r="B31" s="15" t="s">
        <v>85</v>
      </c>
      <c r="C31" s="16"/>
      <c r="D31" s="16"/>
      <c r="E31" s="17">
        <f>MAX(E8:E29)</f>
        <v>94</v>
      </c>
      <c r="F31" s="17">
        <f t="shared" ref="F31:P31" si="2">MAX(F8:F29)</f>
        <v>98</v>
      </c>
      <c r="G31" s="17">
        <f t="shared" si="2"/>
        <v>98</v>
      </c>
      <c r="H31" s="17">
        <f t="shared" si="2"/>
        <v>97</v>
      </c>
      <c r="I31" s="17">
        <f t="shared" si="2"/>
        <v>98</v>
      </c>
      <c r="J31" s="17">
        <f t="shared" si="2"/>
        <v>95</v>
      </c>
      <c r="K31" s="17">
        <f t="shared" si="2"/>
        <v>90</v>
      </c>
      <c r="L31" s="17">
        <f t="shared" si="2"/>
        <v>92</v>
      </c>
      <c r="M31" s="17">
        <f t="shared" si="2"/>
        <v>90</v>
      </c>
      <c r="N31" s="17">
        <f t="shared" si="2"/>
        <v>90</v>
      </c>
      <c r="O31" s="17">
        <f t="shared" si="2"/>
        <v>98</v>
      </c>
      <c r="P31" s="17">
        <f t="shared" si="2"/>
        <v>93.181818181818187</v>
      </c>
      <c r="Q31" s="16"/>
      <c r="R31" s="16"/>
      <c r="S31" s="16"/>
      <c r="T31" s="16"/>
      <c r="U31" s="16"/>
      <c r="V31" s="16"/>
      <c r="W31" s="16"/>
    </row>
    <row r="32" spans="1:23" x14ac:dyDescent="0.3">
      <c r="A32" s="14"/>
      <c r="B32" s="15" t="s">
        <v>86</v>
      </c>
      <c r="C32" s="16"/>
      <c r="D32" s="16"/>
      <c r="E32" s="17">
        <f>MIN(E8:E29)</f>
        <v>85</v>
      </c>
      <c r="F32" s="17">
        <f t="shared" ref="F32:P32" si="3">MIN(F8:F29)</f>
        <v>83</v>
      </c>
      <c r="G32" s="17">
        <f t="shared" si="3"/>
        <v>80</v>
      </c>
      <c r="H32" s="17">
        <f t="shared" si="3"/>
        <v>79</v>
      </c>
      <c r="I32" s="17">
        <f t="shared" si="3"/>
        <v>79</v>
      </c>
      <c r="J32" s="17">
        <f t="shared" si="3"/>
        <v>79</v>
      </c>
      <c r="K32" s="17">
        <f t="shared" si="3"/>
        <v>78</v>
      </c>
      <c r="L32" s="17">
        <f t="shared" si="3"/>
        <v>80</v>
      </c>
      <c r="M32" s="17">
        <f t="shared" si="3"/>
        <v>78</v>
      </c>
      <c r="N32" s="17">
        <f t="shared" si="3"/>
        <v>78</v>
      </c>
      <c r="O32" s="17">
        <f t="shared" si="3"/>
        <v>83</v>
      </c>
      <c r="P32" s="17">
        <f t="shared" si="3"/>
        <v>81.090909090909093</v>
      </c>
      <c r="Q32" s="16"/>
      <c r="R32" s="16"/>
      <c r="S32" s="16"/>
      <c r="T32" s="16"/>
      <c r="U32" s="16"/>
      <c r="V32" s="16"/>
      <c r="W32" s="16"/>
    </row>
    <row r="34" spans="1:16" x14ac:dyDescent="0.3">
      <c r="A34" s="5" t="s">
        <v>70</v>
      </c>
      <c r="P34" s="18" t="s">
        <v>105</v>
      </c>
    </row>
    <row r="35" spans="1:16" x14ac:dyDescent="0.3">
      <c r="B35" t="s">
        <v>71</v>
      </c>
      <c r="P35" s="18" t="s">
        <v>99</v>
      </c>
    </row>
    <row r="36" spans="1:16" x14ac:dyDescent="0.3">
      <c r="B36" t="s">
        <v>72</v>
      </c>
    </row>
    <row r="37" spans="1:16" x14ac:dyDescent="0.3">
      <c r="B37" t="s">
        <v>73</v>
      </c>
    </row>
    <row r="38" spans="1:16" x14ac:dyDescent="0.3">
      <c r="B38" t="s">
        <v>74</v>
      </c>
    </row>
    <row r="39" spans="1:16" x14ac:dyDescent="0.3">
      <c r="B39" t="s">
        <v>75</v>
      </c>
    </row>
    <row r="40" spans="1:16" x14ac:dyDescent="0.3">
      <c r="B40" t="s">
        <v>76</v>
      </c>
    </row>
    <row r="41" spans="1:16" x14ac:dyDescent="0.3">
      <c r="B41" t="s">
        <v>77</v>
      </c>
      <c r="P41" s="30" t="s">
        <v>103</v>
      </c>
    </row>
    <row r="42" spans="1:16" x14ac:dyDescent="0.3">
      <c r="B42" t="s">
        <v>78</v>
      </c>
      <c r="P42" s="30" t="s">
        <v>104</v>
      </c>
    </row>
    <row r="43" spans="1:16" x14ac:dyDescent="0.3">
      <c r="B43" t="s">
        <v>79</v>
      </c>
    </row>
    <row r="44" spans="1:16" x14ac:dyDescent="0.3">
      <c r="B44" t="s">
        <v>80</v>
      </c>
    </row>
    <row r="45" spans="1:16" x14ac:dyDescent="0.3">
      <c r="B45" t="s">
        <v>81</v>
      </c>
    </row>
  </sheetData>
  <mergeCells count="23">
    <mergeCell ref="P4:P7"/>
    <mergeCell ref="Q4:Q7"/>
    <mergeCell ref="R4:T6"/>
    <mergeCell ref="U5:U7"/>
    <mergeCell ref="V5:V7"/>
    <mergeCell ref="W5:W7"/>
    <mergeCell ref="U4:W4"/>
    <mergeCell ref="O5:O7"/>
    <mergeCell ref="A4:A7"/>
    <mergeCell ref="B4:B7"/>
    <mergeCell ref="C4:C7"/>
    <mergeCell ref="D4:D7"/>
    <mergeCell ref="E4:O4"/>
    <mergeCell ref="J5:J7"/>
    <mergeCell ref="K5:K7"/>
    <mergeCell ref="L5:L7"/>
    <mergeCell ref="M5:M7"/>
    <mergeCell ref="N5:N7"/>
    <mergeCell ref="E5:E7"/>
    <mergeCell ref="F5:F7"/>
    <mergeCell ref="G5:G7"/>
    <mergeCell ref="H5:H7"/>
    <mergeCell ref="I5:I7"/>
  </mergeCells>
  <pageMargins left="0.48" right="0.23" top="0.5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2BB4F-5C8A-4A2E-9209-CD4FA5AF9685}">
  <sheetPr>
    <pageSetUpPr fitToPage="1"/>
  </sheetPr>
  <dimension ref="A1:G41"/>
  <sheetViews>
    <sheetView workbookViewId="0">
      <selection sqref="A1:G41"/>
    </sheetView>
  </sheetViews>
  <sheetFormatPr defaultRowHeight="14.4" x14ac:dyDescent="0.3"/>
  <cols>
    <col min="1" max="1" width="6.44140625" customWidth="1"/>
    <col min="2" max="2" width="37.6640625" customWidth="1"/>
    <col min="3" max="3" width="23.88671875" customWidth="1"/>
    <col min="4" max="4" width="8.77734375" customWidth="1"/>
    <col min="5" max="5" width="37" customWidth="1"/>
    <col min="6" max="7" width="25" customWidth="1"/>
  </cols>
  <sheetData>
    <row r="1" spans="1:7" ht="21" x14ac:dyDescent="0.4">
      <c r="A1" s="19" t="s">
        <v>102</v>
      </c>
    </row>
    <row r="2" spans="1:7" x14ac:dyDescent="0.3">
      <c r="A2" t="s">
        <v>1</v>
      </c>
      <c r="C2" t="s">
        <v>3</v>
      </c>
    </row>
    <row r="3" spans="1:7" x14ac:dyDescent="0.3">
      <c r="A3" t="s">
        <v>2</v>
      </c>
      <c r="C3" s="18" t="s">
        <v>4</v>
      </c>
    </row>
    <row r="4" spans="1:7" ht="15.6" x14ac:dyDescent="0.3">
      <c r="A4" s="20" t="s">
        <v>5</v>
      </c>
      <c r="B4" s="20" t="s">
        <v>6</v>
      </c>
      <c r="C4" s="20" t="s">
        <v>7</v>
      </c>
      <c r="D4" s="21" t="s">
        <v>83</v>
      </c>
      <c r="E4" s="20" t="s">
        <v>87</v>
      </c>
      <c r="F4" s="37" t="s">
        <v>88</v>
      </c>
      <c r="G4" s="38"/>
    </row>
    <row r="5" spans="1:7" ht="32.4" customHeight="1" x14ac:dyDescent="0.3">
      <c r="A5" s="22">
        <v>1</v>
      </c>
      <c r="B5" s="22" t="str">
        <f>'Legger 9A'!B8</f>
        <v>ADE FIRMAN</v>
      </c>
      <c r="C5" s="22">
        <f>'Legger 9A'!C8</f>
        <v>3104501515</v>
      </c>
      <c r="D5" s="23">
        <f>'Legger 9A'!Q8</f>
        <v>21</v>
      </c>
      <c r="E5" s="22"/>
      <c r="F5" s="24">
        <v>1</v>
      </c>
      <c r="G5" s="24"/>
    </row>
    <row r="6" spans="1:7" ht="32.4" customHeight="1" x14ac:dyDescent="0.3">
      <c r="A6" s="22">
        <v>2</v>
      </c>
      <c r="B6" s="22" t="str">
        <f>'Legger 9A'!B9</f>
        <v>AHMAD SAHRIL</v>
      </c>
      <c r="C6" s="22">
        <v>3125482900</v>
      </c>
      <c r="D6" s="23">
        <f>'Legger 9A'!Q9</f>
        <v>19</v>
      </c>
      <c r="E6" s="22"/>
      <c r="F6" s="24"/>
      <c r="G6" s="24">
        <v>2</v>
      </c>
    </row>
    <row r="7" spans="1:7" ht="32.4" customHeight="1" x14ac:dyDescent="0.3">
      <c r="A7" s="22">
        <v>3</v>
      </c>
      <c r="B7" s="22" t="str">
        <f>'Legger 9A'!B10</f>
        <v>ANISA PUTRI</v>
      </c>
      <c r="C7" s="22" t="s">
        <v>89</v>
      </c>
      <c r="D7" s="23">
        <f>'Legger 9A'!Q10</f>
        <v>1</v>
      </c>
      <c r="E7" s="22"/>
      <c r="F7" s="24">
        <v>3</v>
      </c>
      <c r="G7" s="24"/>
    </row>
    <row r="8" spans="1:7" ht="32.4" customHeight="1" x14ac:dyDescent="0.3">
      <c r="A8" s="22">
        <v>4</v>
      </c>
      <c r="B8" s="22" t="str">
        <f>'Legger 9A'!B11</f>
        <v>DEDE APRILIA</v>
      </c>
      <c r="C8" s="22" t="s">
        <v>90</v>
      </c>
      <c r="D8" s="23">
        <f>'Legger 9A'!Q11</f>
        <v>9</v>
      </c>
      <c r="E8" s="22"/>
      <c r="F8" s="24"/>
      <c r="G8" s="24">
        <v>4</v>
      </c>
    </row>
    <row r="9" spans="1:7" ht="32.4" customHeight="1" x14ac:dyDescent="0.3">
      <c r="A9" s="22">
        <v>5</v>
      </c>
      <c r="B9" s="22" t="str">
        <f>'Legger 9A'!B12</f>
        <v>DEILA PUTRI NURSIAM</v>
      </c>
      <c r="C9" s="22">
        <v>3121105605</v>
      </c>
      <c r="D9" s="23">
        <f>'Legger 9A'!Q12</f>
        <v>5</v>
      </c>
      <c r="E9" s="22"/>
      <c r="F9" s="24">
        <v>5</v>
      </c>
      <c r="G9" s="24"/>
    </row>
    <row r="10" spans="1:7" ht="32.4" customHeight="1" x14ac:dyDescent="0.3">
      <c r="A10" s="22">
        <v>6</v>
      </c>
      <c r="B10" s="22" t="str">
        <f>'Legger 9A'!B13</f>
        <v>HERI SAEPULLOH</v>
      </c>
      <c r="C10" s="22" t="s">
        <v>91</v>
      </c>
      <c r="D10" s="23">
        <f>'Legger 9A'!Q13</f>
        <v>4</v>
      </c>
      <c r="E10" s="22"/>
      <c r="F10" s="24"/>
      <c r="G10" s="24">
        <v>6</v>
      </c>
    </row>
    <row r="11" spans="1:7" ht="32.4" customHeight="1" x14ac:dyDescent="0.3">
      <c r="A11" s="22">
        <v>7</v>
      </c>
      <c r="B11" s="22" t="str">
        <f>'Legger 9A'!B14</f>
        <v>INDAH SETIAWATI</v>
      </c>
      <c r="C11" s="22">
        <v>3120472921</v>
      </c>
      <c r="D11" s="23">
        <f>'Legger 9A'!Q14</f>
        <v>6</v>
      </c>
      <c r="E11" s="22"/>
      <c r="F11" s="24">
        <v>7</v>
      </c>
      <c r="G11" s="24"/>
    </row>
    <row r="12" spans="1:7" ht="32.4" customHeight="1" x14ac:dyDescent="0.3">
      <c r="A12" s="22">
        <v>8</v>
      </c>
      <c r="B12" s="22" t="str">
        <f>'Legger 9A'!B15</f>
        <v>KEKE MAELANI</v>
      </c>
      <c r="C12" s="22">
        <v>3112213517</v>
      </c>
      <c r="D12" s="23">
        <f>'Legger 9A'!Q15</f>
        <v>8</v>
      </c>
      <c r="E12" s="22"/>
      <c r="F12" s="24"/>
      <c r="G12" s="24">
        <v>8</v>
      </c>
    </row>
    <row r="13" spans="1:7" ht="32.4" customHeight="1" x14ac:dyDescent="0.3">
      <c r="A13" s="22">
        <v>9</v>
      </c>
      <c r="B13" s="22" t="str">
        <f>'Legger 9A'!B16</f>
        <v>LIA AULIA</v>
      </c>
      <c r="C13" s="22" t="s">
        <v>92</v>
      </c>
      <c r="D13" s="23">
        <f>'Legger 9A'!Q16</f>
        <v>14</v>
      </c>
      <c r="E13" s="22"/>
      <c r="F13" s="24">
        <v>9</v>
      </c>
      <c r="G13" s="24"/>
    </row>
    <row r="14" spans="1:7" ht="32.4" customHeight="1" x14ac:dyDescent="0.3">
      <c r="A14" s="22">
        <v>10</v>
      </c>
      <c r="B14" s="22" t="str">
        <f>'Legger 9A'!B17</f>
        <v>MAELASARI</v>
      </c>
      <c r="C14" s="22">
        <v>3128683301</v>
      </c>
      <c r="D14" s="23">
        <f>'Legger 9A'!Q17</f>
        <v>13</v>
      </c>
      <c r="E14" s="22"/>
      <c r="F14" s="24"/>
      <c r="G14" s="24">
        <v>10</v>
      </c>
    </row>
    <row r="15" spans="1:7" ht="32.4" customHeight="1" x14ac:dyDescent="0.3">
      <c r="A15" s="22">
        <v>11</v>
      </c>
      <c r="B15" s="22" t="str">
        <f>'Legger 9A'!B18</f>
        <v>MUHAMMAD FAISAL AZKA</v>
      </c>
      <c r="C15" s="22">
        <v>3116215597</v>
      </c>
      <c r="D15" s="23">
        <f>'Legger 9A'!Q18</f>
        <v>15</v>
      </c>
      <c r="E15" s="22"/>
      <c r="F15" s="24">
        <v>11</v>
      </c>
      <c r="G15" s="24"/>
    </row>
    <row r="16" spans="1:7" ht="32.4" customHeight="1" x14ac:dyDescent="0.3">
      <c r="A16" s="22">
        <v>12</v>
      </c>
      <c r="B16" s="22" t="str">
        <f>'Legger 9A'!B19</f>
        <v>MUHAMMAD GHANI JANUARSYAH</v>
      </c>
      <c r="C16" s="22">
        <v>3122836474</v>
      </c>
      <c r="D16" s="23">
        <f>'Legger 9A'!Q19</f>
        <v>22</v>
      </c>
      <c r="E16" s="22"/>
      <c r="F16" s="24"/>
      <c r="G16" s="24">
        <v>12</v>
      </c>
    </row>
    <row r="17" spans="1:7" ht="32.4" customHeight="1" x14ac:dyDescent="0.3">
      <c r="A17" s="22">
        <v>13</v>
      </c>
      <c r="B17" s="22" t="str">
        <f>'Legger 9A'!B20</f>
        <v>NAYLA FIRDA IRAWAN</v>
      </c>
      <c r="C17" s="22">
        <v>3124984446</v>
      </c>
      <c r="D17" s="23">
        <f>'Legger 9A'!Q20</f>
        <v>2</v>
      </c>
      <c r="E17" s="22"/>
      <c r="F17" s="24">
        <v>13</v>
      </c>
      <c r="G17" s="24"/>
    </row>
    <row r="18" spans="1:7" ht="32.4" customHeight="1" x14ac:dyDescent="0.3">
      <c r="A18" s="22">
        <v>14</v>
      </c>
      <c r="B18" s="22" t="str">
        <f>'Legger 9A'!B21</f>
        <v>NOVI NURFADILAH</v>
      </c>
      <c r="C18" s="22" t="s">
        <v>93</v>
      </c>
      <c r="D18" s="23">
        <f>'Legger 9A'!Q21</f>
        <v>3</v>
      </c>
      <c r="E18" s="22"/>
      <c r="F18" s="24"/>
      <c r="G18" s="24">
        <v>14</v>
      </c>
    </row>
    <row r="19" spans="1:7" ht="32.4" customHeight="1" x14ac:dyDescent="0.3">
      <c r="A19" s="22">
        <v>15</v>
      </c>
      <c r="B19" s="22" t="str">
        <f>'Legger 9A'!B22</f>
        <v>RIZKY MUHAMAD SAPUTRA</v>
      </c>
      <c r="C19" s="22">
        <v>3137324453</v>
      </c>
      <c r="D19" s="23">
        <f>'Legger 9A'!Q22</f>
        <v>20</v>
      </c>
      <c r="E19" s="22"/>
      <c r="F19" s="24">
        <v>15</v>
      </c>
      <c r="G19" s="24"/>
    </row>
    <row r="20" spans="1:7" ht="32.4" customHeight="1" x14ac:dyDescent="0.3">
      <c r="A20" s="22">
        <v>16</v>
      </c>
      <c r="B20" s="22" t="str">
        <f>'Legger 9A'!B23</f>
        <v>SALSA ELIZA NUR ZAKIA</v>
      </c>
      <c r="C20" s="22" t="s">
        <v>94</v>
      </c>
      <c r="D20" s="23">
        <f>'Legger 9A'!Q23</f>
        <v>12</v>
      </c>
      <c r="E20" s="22"/>
      <c r="F20" s="24"/>
      <c r="G20" s="24">
        <v>16</v>
      </c>
    </row>
    <row r="21" spans="1:7" ht="32.4" customHeight="1" x14ac:dyDescent="0.3">
      <c r="A21" s="22">
        <v>17</v>
      </c>
      <c r="B21" s="22" t="str">
        <f>'Legger 9A'!B24</f>
        <v>SALSABILA MURDHA</v>
      </c>
      <c r="C21" s="22">
        <v>3126750363</v>
      </c>
      <c r="D21" s="23">
        <f>'Legger 9A'!Q24</f>
        <v>17</v>
      </c>
      <c r="E21" s="22"/>
      <c r="F21" s="24">
        <v>17</v>
      </c>
      <c r="G21" s="24"/>
    </row>
    <row r="22" spans="1:7" ht="32.4" customHeight="1" x14ac:dyDescent="0.3">
      <c r="A22" s="22">
        <v>18</v>
      </c>
      <c r="B22" s="22" t="str">
        <f>'Legger 9A'!B25</f>
        <v>SITI RAHAYU YUNINGSIH</v>
      </c>
      <c r="C22" s="22">
        <v>3128235688</v>
      </c>
      <c r="D22" s="23">
        <f>'Legger 9A'!Q25</f>
        <v>11</v>
      </c>
      <c r="E22" s="22"/>
      <c r="F22" s="24"/>
      <c r="G22" s="24">
        <v>18</v>
      </c>
    </row>
    <row r="23" spans="1:7" ht="32.4" customHeight="1" x14ac:dyDescent="0.3">
      <c r="A23" s="22">
        <v>19</v>
      </c>
      <c r="B23" s="22" t="str">
        <f>'Legger 9A'!B26</f>
        <v>SRI YANI</v>
      </c>
      <c r="C23" s="22" t="s">
        <v>95</v>
      </c>
      <c r="D23" s="23">
        <f>'Legger 9A'!Q26</f>
        <v>7</v>
      </c>
      <c r="E23" s="22"/>
      <c r="F23" s="24">
        <v>19</v>
      </c>
      <c r="G23" s="24"/>
    </row>
    <row r="24" spans="1:7" ht="32.4" customHeight="1" x14ac:dyDescent="0.3">
      <c r="A24" s="22">
        <v>20</v>
      </c>
      <c r="B24" s="22" t="str">
        <f>'Legger 9A'!B27</f>
        <v>TIARA RAHMAYANI</v>
      </c>
      <c r="C24" s="22" t="s">
        <v>96</v>
      </c>
      <c r="D24" s="23">
        <f>'Legger 9A'!Q27</f>
        <v>16</v>
      </c>
      <c r="E24" s="22"/>
      <c r="F24" s="24"/>
      <c r="G24" s="24">
        <v>20</v>
      </c>
    </row>
    <row r="25" spans="1:7" ht="32.4" customHeight="1" x14ac:dyDescent="0.3">
      <c r="A25" s="22">
        <v>21</v>
      </c>
      <c r="B25" s="22" t="str">
        <f>'Legger 9A'!B28</f>
        <v>WULAN NURANI</v>
      </c>
      <c r="C25" s="22">
        <v>3123082038</v>
      </c>
      <c r="D25" s="23">
        <f>'Legger 9A'!Q28</f>
        <v>10</v>
      </c>
      <c r="E25" s="22"/>
      <c r="F25" s="24">
        <v>21</v>
      </c>
      <c r="G25" s="24"/>
    </row>
    <row r="26" spans="1:7" ht="32.4" customHeight="1" x14ac:dyDescent="0.3">
      <c r="A26" s="22">
        <v>22</v>
      </c>
      <c r="B26" s="22" t="str">
        <f>'Legger 9A'!B29</f>
        <v>ZAENAL AHMAD HILMI</v>
      </c>
      <c r="C26" s="22">
        <v>3121654544</v>
      </c>
      <c r="D26" s="23">
        <f>'Legger 9A'!Q29</f>
        <v>18</v>
      </c>
      <c r="E26" s="22"/>
      <c r="F26" s="24"/>
      <c r="G26" s="24">
        <v>22</v>
      </c>
    </row>
    <row r="27" spans="1:7" ht="32.4" customHeight="1" x14ac:dyDescent="0.3">
      <c r="A27" s="22"/>
      <c r="B27" s="22"/>
      <c r="C27" s="22"/>
      <c r="D27" s="23"/>
      <c r="E27" s="22"/>
      <c r="F27" s="24"/>
      <c r="G27" s="24"/>
    </row>
    <row r="28" spans="1:7" ht="32.4" customHeight="1" x14ac:dyDescent="0.3">
      <c r="A28" s="22"/>
      <c r="B28" s="22"/>
      <c r="C28" s="22"/>
      <c r="D28" s="23"/>
      <c r="E28" s="22"/>
      <c r="F28" s="24"/>
      <c r="G28" s="24"/>
    </row>
    <row r="29" spans="1:7" ht="32.4" customHeight="1" x14ac:dyDescent="0.3">
      <c r="A29" s="25"/>
      <c r="B29" s="22"/>
      <c r="C29" s="25"/>
      <c r="D29" s="26"/>
      <c r="E29" s="25"/>
      <c r="F29" s="24"/>
      <c r="G29" s="24"/>
    </row>
    <row r="30" spans="1:7" ht="32.4" customHeight="1" x14ac:dyDescent="0.3">
      <c r="A30" s="27"/>
      <c r="B30" s="22"/>
      <c r="C30" s="27"/>
      <c r="D30" s="23"/>
      <c r="E30" s="27"/>
      <c r="F30" s="24"/>
      <c r="G30" s="24"/>
    </row>
    <row r="33" spans="2:7" ht="14.4" customHeight="1" x14ac:dyDescent="0.3">
      <c r="B33" s="28" t="s">
        <v>97</v>
      </c>
      <c r="G33" s="29" t="str">
        <f>'Legger 9A'!P34</f>
        <v>Kawali, 02 Juni 2026</v>
      </c>
    </row>
    <row r="34" spans="2:7" ht="14.4" customHeight="1" x14ac:dyDescent="0.3">
      <c r="B34" s="28" t="s">
        <v>98</v>
      </c>
      <c r="G34" s="29" t="s">
        <v>99</v>
      </c>
    </row>
    <row r="35" spans="2:7" x14ac:dyDescent="0.3">
      <c r="B35" s="32"/>
      <c r="G35" s="29"/>
    </row>
    <row r="36" spans="2:7" x14ac:dyDescent="0.3">
      <c r="B36" s="32"/>
      <c r="G36" s="29"/>
    </row>
    <row r="37" spans="2:7" x14ac:dyDescent="0.3">
      <c r="B37" s="32"/>
      <c r="G37" s="29"/>
    </row>
    <row r="38" spans="2:7" x14ac:dyDescent="0.3">
      <c r="B38" s="32"/>
      <c r="G38" s="29"/>
    </row>
    <row r="39" spans="2:7" x14ac:dyDescent="0.3">
      <c r="B39" s="32"/>
      <c r="G39" s="29"/>
    </row>
    <row r="40" spans="2:7" x14ac:dyDescent="0.3">
      <c r="B40" s="33" t="s">
        <v>100</v>
      </c>
      <c r="G40" s="31" t="str">
        <f>'Legger 9A'!P41</f>
        <v>Indra Candra A, S.Pd.</v>
      </c>
    </row>
    <row r="41" spans="2:7" x14ac:dyDescent="0.3">
      <c r="B41" s="33" t="s">
        <v>101</v>
      </c>
      <c r="G41" s="31" t="str">
        <f>'Legger 9A'!P42</f>
        <v>NIP. 198310082014081001</v>
      </c>
    </row>
  </sheetData>
  <mergeCells count="1">
    <mergeCell ref="F4:G4"/>
  </mergeCells>
  <pageMargins left="0.41" right="0.26" top="0.77" bottom="0.33" header="0.31496062992125984" footer="0.31496062992125984"/>
  <pageSetup paperSize="9" scale="5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Legger 9A</vt:lpstr>
      <vt:lpstr>DH</vt:lpstr>
      <vt:lpstr>DH!Print_Area</vt:lpstr>
      <vt:lpstr>'Legger 9A'!Print_Area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SMP Negeri 2 Kawali</cp:lastModifiedBy>
  <cp:lastPrinted>2026-06-16T14:13:07Z</cp:lastPrinted>
  <dcterms:created xsi:type="dcterms:W3CDTF">2026-06-16T13:10:42Z</dcterms:created>
  <dcterms:modified xsi:type="dcterms:W3CDTF">2026-06-16T14:14:25Z</dcterms:modified>
  <cp:category/>
</cp:coreProperties>
</file>